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s401826\OneDrive - Rumo\Documentos\RDT\Fauna - Etapa 2\0151 - RMC - ANTT - PROJETO DE RDT - Fauna Fase 2 - Anexos\"/>
    </mc:Choice>
  </mc:AlternateContent>
  <bookViews>
    <workbookView xWindow="0" yWindow="0" windowWidth="19200" windowHeight="6930"/>
  </bookViews>
  <sheets>
    <sheet name="Planilha orçamentári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1" l="1"/>
  <c r="H75" i="1"/>
  <c r="H58" i="1"/>
  <c r="H59" i="1"/>
  <c r="H62" i="1" l="1"/>
  <c r="H63" i="1"/>
  <c r="H64" i="1"/>
  <c r="H65" i="1"/>
  <c r="H66" i="1"/>
  <c r="H67" i="1"/>
  <c r="H68" i="1"/>
  <c r="H69" i="1"/>
  <c r="H70" i="1"/>
  <c r="H71" i="1"/>
  <c r="H73" i="1"/>
  <c r="H74" i="1"/>
  <c r="H77" i="1"/>
  <c r="H78" i="1"/>
  <c r="H57" i="1"/>
  <c r="H56" i="1"/>
  <c r="G50" i="1"/>
  <c r="H50" i="1" s="1"/>
  <c r="H49" i="1"/>
  <c r="H48" i="1"/>
  <c r="F47" i="1"/>
  <c r="H47" i="1" s="1"/>
  <c r="F46" i="1"/>
  <c r="H46" i="1" s="1"/>
  <c r="H45" i="1"/>
  <c r="G44" i="1"/>
  <c r="F44" i="1"/>
  <c r="H43" i="1"/>
  <c r="F41" i="1"/>
  <c r="H41" i="1" s="1"/>
  <c r="H40" i="1"/>
  <c r="G39" i="1"/>
  <c r="F39" i="1"/>
  <c r="H38" i="1"/>
  <c r="F36" i="1"/>
  <c r="H36" i="1" s="1"/>
  <c r="H34" i="1"/>
  <c r="H33" i="1"/>
  <c r="F31" i="1"/>
  <c r="H31" i="1" s="1"/>
  <c r="H30" i="1"/>
  <c r="H29" i="1"/>
  <c r="H28" i="1"/>
  <c r="G27" i="1"/>
  <c r="F27" i="1"/>
  <c r="G26" i="1"/>
  <c r="H26" i="1" s="1"/>
  <c r="F25" i="1"/>
  <c r="H25" i="1" s="1"/>
  <c r="H23" i="1"/>
  <c r="H22" i="1"/>
  <c r="H21" i="1"/>
  <c r="G20" i="1"/>
  <c r="H20" i="1" s="1"/>
  <c r="H19" i="1"/>
  <c r="H18" i="1"/>
  <c r="G16" i="1"/>
  <c r="H16" i="1" s="1"/>
  <c r="G15" i="1"/>
  <c r="H15" i="1" s="1"/>
  <c r="F14" i="1"/>
  <c r="H14" i="1" s="1"/>
  <c r="H12" i="1"/>
  <c r="H11" i="1"/>
  <c r="H10" i="1"/>
  <c r="F9" i="1"/>
  <c r="H9" i="1" s="1"/>
  <c r="H27" i="1" l="1"/>
  <c r="H39" i="1"/>
  <c r="F35" i="1"/>
  <c r="H35" i="1" s="1"/>
  <c r="H44" i="1"/>
  <c r="H51" i="1" l="1"/>
  <c r="H79" i="1" l="1"/>
  <c r="H81" i="1" s="1"/>
</calcChain>
</file>

<file path=xl/sharedStrings.xml><?xml version="1.0" encoding="utf-8"?>
<sst xmlns="http://schemas.openxmlformats.org/spreadsheetml/2006/main" count="247" uniqueCount="161">
  <si>
    <t>PROJETO</t>
  </si>
  <si>
    <t>Sistema de Proteção de Animais Silvestres</t>
  </si>
  <si>
    <t>PLANILHA ORÇAMENTÁRIA</t>
  </si>
  <si>
    <t>DATA-BASE</t>
  </si>
  <si>
    <t>UF</t>
  </si>
  <si>
    <t>ITEM</t>
  </si>
  <si>
    <t>REFERÊNCIA</t>
  </si>
  <si>
    <t>CÓDIGO</t>
  </si>
  <si>
    <t>DESCRIÇÃO</t>
  </si>
  <si>
    <t>UNIDADE</t>
  </si>
  <si>
    <t>QUANTIDADE</t>
  </si>
  <si>
    <t>CUSTO UNIT. (R$)</t>
  </si>
  <si>
    <t>b) CUSTO TOTAL (R$)</t>
  </si>
  <si>
    <t>1.1</t>
  </si>
  <si>
    <t>Plataforma de reconhecimento e controle</t>
  </si>
  <si>
    <t>1.2</t>
  </si>
  <si>
    <t>1.3</t>
  </si>
  <si>
    <t>Estrutural</t>
  </si>
  <si>
    <t>1.4</t>
  </si>
  <si>
    <t>Alimentação Elétrica</t>
  </si>
  <si>
    <t>SUBTOTAL: Utrem</t>
  </si>
  <si>
    <t>Fase Rumo</t>
  </si>
  <si>
    <t>2.1</t>
  </si>
  <si>
    <t>Unidade</t>
  </si>
  <si>
    <t>2.2</t>
  </si>
  <si>
    <t>Diária</t>
  </si>
  <si>
    <t>2.3</t>
  </si>
  <si>
    <t>Elaboração da arte e conteúdo para cartilha</t>
  </si>
  <si>
    <t>SUBTOTAL: Rumo</t>
  </si>
  <si>
    <t>TOTAL DO PROJETO</t>
  </si>
  <si>
    <t>02/2026</t>
  </si>
  <si>
    <t>MT e MS</t>
  </si>
  <si>
    <t>Central de Comando UTrem (1 unidade por poste) + 10 reservas + 3 Novos</t>
  </si>
  <si>
    <t>Sensor de distância para trecho crítico + 1 reserva</t>
  </si>
  <si>
    <t>Radar/Acústico - Sensoriamento intermediário</t>
  </si>
  <si>
    <t>Equipamentos Bioacustícos</t>
  </si>
  <si>
    <t>Comunicação e transmissão:</t>
  </si>
  <si>
    <t>Rádio de dados (comunicador Tx + Rx - 2 unidades por poste - 50 inst. + 10 reservas+ 4 Bio + 6 Novos)</t>
  </si>
  <si>
    <t>Aluguel de Modem e internet via satélite ( 24 meses - 1 unidade por trecho)</t>
  </si>
  <si>
    <t>Kit internet via satélite Bioacustico</t>
  </si>
  <si>
    <t>Caixa Solo (1 unidade por trecho)</t>
  </si>
  <si>
    <t>Suporte Triplo - Painel Solar (2 unidades por trecho)</t>
  </si>
  <si>
    <t>Poste Painel Triplo ( 2 unidades por trecho)</t>
  </si>
  <si>
    <t>Poste Conexão Rondonópolis</t>
  </si>
  <si>
    <t>Infraestrutura para Caixa Solo</t>
  </si>
  <si>
    <t>Infraestrutura Postes</t>
  </si>
  <si>
    <t>Bateria estacionária 70 Ah (1 unidade por poste + 4 reservas + 4 Bioacusticos + 3 Novos)</t>
  </si>
  <si>
    <t>Bateria estacionária 110 Ah ( 4 unidades por kit Satelital)</t>
  </si>
  <si>
    <t>Painel solar ( 6 unidades por Caixa Solo + 3 postes novos)</t>
  </si>
  <si>
    <t>Chicote Elétrico Caixa Solo</t>
  </si>
  <si>
    <t>Equipamentos de proteção Caixa Solo</t>
  </si>
  <si>
    <t>Controlador de Carga MTTP Starlink+Reserva</t>
  </si>
  <si>
    <t>Controlador de Carga MTTP Postes de Som +10 Reservas</t>
  </si>
  <si>
    <t>Monitoramento por Vídeo</t>
  </si>
  <si>
    <t>Câmera térmica - 2AP, 3CH, 8AA, 3IT, 4RO + 2 reservas</t>
  </si>
  <si>
    <t>NVR + SSD - 1 unidade a cada 8 câmeras locais + 1 reserva</t>
  </si>
  <si>
    <t>Serviço de gravação (por câmera - 15d, por 24 meses)</t>
  </si>
  <si>
    <t>Câmera VN implementação lateral 2AP, 3CH, 8AA, 3IT, 4RO + 10 reservas + 6 Novas</t>
  </si>
  <si>
    <t>Programação e Acompanhamento</t>
  </si>
  <si>
    <t>Software de gerenciamento de câmeras + NVR</t>
  </si>
  <si>
    <t>Desenvolvimento e implementação de software personalizado ( 1 unidade por placa) + Nuvem</t>
  </si>
  <si>
    <t>Treinamento e suporte técnico para operadores ( 1 treinamento por equipe - 1 por semestre)</t>
  </si>
  <si>
    <t>Serviços de monitoramento remoto e visualização remota (96 períodos de 2 semanas - 3p)</t>
  </si>
  <si>
    <t>Etapas V, VI e VII - Transporte, Instalação, calibração e manutenção</t>
  </si>
  <si>
    <t>Instalação completa de infraestrutura e atualização de equipamentos (12 Kit + 2 Bioacústico)</t>
  </si>
  <si>
    <t>Manutenção Básica (M1, M2, M3, M5, M6 - por kit)</t>
  </si>
  <si>
    <t>Manutenção Completa (M4) + Substituição de Baterias</t>
  </si>
  <si>
    <t>Aluguel de veículo 4x4 (Instalações 45 d + M1 20 d + M2 20 d + M3 20 d + M4 30 d + M5 20 d + M6 20d)</t>
  </si>
  <si>
    <t>Custos de frete para transporte de equipamentos até os locais  (Ida+volta )</t>
  </si>
  <si>
    <t>Locação de máquinas/caminhões para transporte de material bruto (Locação por trecho - inclui ida e volta da máquina por ser cidade afastada)</t>
  </si>
  <si>
    <t>Abertura e fechamento de Boletim (Kit Starlink móvel ilimitado)</t>
  </si>
  <si>
    <t>Subtotal UTrem</t>
  </si>
  <si>
    <t>Por Poste</t>
  </si>
  <si>
    <t>Por trecho</t>
  </si>
  <si>
    <t>Por Trecho</t>
  </si>
  <si>
    <t>Por Kit</t>
  </si>
  <si>
    <t>Por Starlink</t>
  </si>
  <si>
    <t>Por Câmera</t>
  </si>
  <si>
    <t>Por Placa</t>
  </si>
  <si>
    <t>Treinamento</t>
  </si>
  <si>
    <t>Por período</t>
  </si>
  <si>
    <t>Frete</t>
  </si>
  <si>
    <t>Meses</t>
  </si>
  <si>
    <t>Acompanhamento da equipe Rumo a campo - 2 visitas</t>
  </si>
  <si>
    <t>Passagem aérea para 3 colaboradores (ida e volta) para Cuiabá**</t>
  </si>
  <si>
    <t>Locação de 1 carros 4x4  por 14 dias **</t>
  </si>
  <si>
    <t>Combustível 14 dias de viagem</t>
  </si>
  <si>
    <t>Etapa VIII - Avaliação de efetividade durante o projeto</t>
  </si>
  <si>
    <t>Etapa IX - Divulgação e produções técnicas</t>
  </si>
  <si>
    <t>Evento Via Viva 2026 - Brasilia Passagem aérea 4 pessoas</t>
  </si>
  <si>
    <t>Evento ANTF Brasil nos Trilhos - Brasília Passagem aérea 4 pessoas</t>
  </si>
  <si>
    <t>Diária  Brasília - 4 dias (2 dias por evento) para 4 pessoas</t>
  </si>
  <si>
    <t>Participação no CBA -  Congresso Brasileiro de Ecologia de Estradas 2027 para 4 pessoas</t>
  </si>
  <si>
    <t>Passagem aérea CBA</t>
  </si>
  <si>
    <t>Diária  Capital - 6 dias para 4 pessoas</t>
  </si>
  <si>
    <t>Impressão Manual do Sistema RWS  (cartilha estimativa de 50 páginas cada) - disponibilização para ANTT</t>
  </si>
  <si>
    <t>Passagem aérea Evento Bristol - Inglaterra, 4 colaboradores</t>
  </si>
  <si>
    <t>Inscrição do Evento ACLIE - ICOET jun 2027 International Conference on Ecology and Transportation, Portland EUA *</t>
  </si>
  <si>
    <t>Passagem aérea 2027 Evento Portland - EUA 4 colaboradores</t>
  </si>
  <si>
    <t>Testes direcionados Tayassuídeos</t>
  </si>
  <si>
    <t>Locação de 1 veículo com cabine dupla e carroceria 20 dias</t>
  </si>
  <si>
    <t>km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</si>
  <si>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</si>
  <si>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</si>
  <si>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</si>
  <si>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</si>
  <si>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</si>
  <si>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</si>
  <si>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</si>
  <si>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</si>
  <si>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</si>
  <si>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</si>
  <si>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</si>
  <si>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</si>
  <si>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</si>
  <si>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</si>
  <si>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</si>
  <si>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</si>
  <si>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</si>
  <si>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</si>
  <si>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</si>
  <si>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</si>
  <si>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</si>
  <si>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</si>
  <si>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</si>
  <si>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</si>
  <si>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</si>
  <si>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</si>
  <si>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</si>
  <si>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</si>
  <si>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</si>
  <si>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</si>
  <si>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</si>
  <si>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</si>
  <si>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</si>
  <si>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</si>
  <si>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</si>
  <si>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</si>
  <si>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</si>
  <si>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</si>
  <si>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</si>
  <si>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</si>
  <si>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</si>
  <si>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</si>
  <si>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</si>
  <si>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</si>
  <si>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</si>
  <si>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</si>
  <si>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11.1</t>
  </si>
  <si>
    <t>11.2</t>
  </si>
  <si>
    <t>Proposta UTrem</t>
  </si>
  <si>
    <t>Cotação</t>
  </si>
  <si>
    <t>Decreto 11872/23</t>
  </si>
  <si>
    <t>Diária - 14 dias para 3 colaboradores**</t>
  </si>
  <si>
    <t>Diária - 20 dias para 4 colaboradores</t>
  </si>
  <si>
    <t>Inscrição Infrastructure &amp; Ecology Network Europe  21 a 25 de setembro 2026, Bristol - Inglaterra   - 4 colaboradores*</t>
  </si>
  <si>
    <t>Diária - 175 dias para 3 colaboradores</t>
  </si>
  <si>
    <t>Diária 10 dias em Portland - EUA($350)</t>
  </si>
  <si>
    <t>Decreto 6576/2008</t>
  </si>
  <si>
    <t>Diária 10 dias em Portland - Bristol($350)</t>
  </si>
  <si>
    <t>10.13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</si>
</sst>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_-[$$-409]* #,##0.00_ ;_-[$$-409]* \-#,##0.00\ ;_-[$$-409]* &quot;-&quot;??_ ;_-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44" fontId="2" fillId="3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44" fontId="0" fillId="5" borderId="1" xfId="0" applyNumberFormat="1" applyFill="1" applyBorder="1" applyAlignment="1">
      <alignment horizontal="center" vertical="center"/>
    </xf>
    <xf numFmtId="44" fontId="0" fillId="5" borderId="1" xfId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0" fontId="0" fillId="0" borderId="0" xfId="0" applyFill="1"/>
    <xf numFmtId="44" fontId="3" fillId="5" borderId="1" xfId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44" fontId="2" fillId="6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3" fillId="5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7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1" xfId="1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/>
    </xf>
    <xf numFmtId="164" fontId="0" fillId="8" borderId="1" xfId="1" applyNumberFormat="1" applyFont="1" applyFill="1" applyBorder="1" applyAlignment="1">
      <alignment horizontal="center" vertical="center"/>
    </xf>
    <xf numFmtId="44" fontId="0" fillId="8" borderId="1" xfId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showGridLines="0" tabSelected="1" workbookViewId="0">
      <pane xSplit="7" ySplit="7" topLeftCell="H77" activePane="bottomRight" state="frozen"/>
      <selection pane="topRight" activeCell="H1" sqref="H1"/>
      <selection pane="bottomLeft" activeCell="A8" sqref="A8"/>
      <selection pane="bottomRight" activeCell="G72" sqref="G72"/>
    </sheetView>
  </sheetViews>
  <sheetFormatPr defaultRowHeight="14.5" x14ac:dyDescent="0.35"/>
  <cols>
    <col min="1" max="1" width="10.26953125" bestFit="1" customWidth="1"/>
    <col min="2" max="2" width="18.36328125" bestFit="1" customWidth="1"/>
    <col min="3" max="3" width="8.1796875" bestFit="1" customWidth="1"/>
    <col min="4" max="4" width="58.36328125" style="28" bestFit="1" customWidth="1"/>
    <col min="5" max="5" width="11.54296875" bestFit="1" customWidth="1"/>
    <col min="6" max="6" width="12.1796875" bestFit="1" customWidth="1"/>
    <col min="7" max="7" width="16.54296875" bestFit="1" customWidth="1"/>
    <col min="8" max="8" width="18.453125" bestFit="1" customWidth="1"/>
  </cols>
  <sheetData>
    <row r="1" spans="1:8" x14ac:dyDescent="0.35">
      <c r="A1" s="32"/>
      <c r="B1" s="33"/>
      <c r="C1" s="33"/>
      <c r="D1" s="33"/>
      <c r="E1" s="33"/>
      <c r="F1" s="33"/>
      <c r="G1" s="33"/>
      <c r="H1" s="34"/>
    </row>
    <row r="2" spans="1:8" ht="29" x14ac:dyDescent="0.35">
      <c r="A2" s="2" t="s">
        <v>0</v>
      </c>
      <c r="B2" s="23" t="s">
        <v>1</v>
      </c>
      <c r="C2" s="35" t="s">
        <v>2</v>
      </c>
      <c r="D2" s="36"/>
      <c r="E2" s="36"/>
      <c r="F2" s="36"/>
      <c r="G2" s="36"/>
      <c r="H2" s="37"/>
    </row>
    <row r="3" spans="1:8" x14ac:dyDescent="0.35">
      <c r="A3" s="2" t="s">
        <v>3</v>
      </c>
      <c r="B3" s="8" t="s">
        <v>30</v>
      </c>
      <c r="C3" s="35"/>
      <c r="D3" s="36"/>
      <c r="E3" s="36"/>
      <c r="F3" s="36"/>
      <c r="G3" s="36"/>
      <c r="H3" s="37"/>
    </row>
    <row r="4" spans="1:8" x14ac:dyDescent="0.35">
      <c r="A4" s="2" t="s">
        <v>4</v>
      </c>
      <c r="B4" s="1" t="s">
        <v>31</v>
      </c>
      <c r="C4" s="35"/>
      <c r="D4" s="36"/>
      <c r="E4" s="36"/>
      <c r="F4" s="36"/>
      <c r="G4" s="36"/>
      <c r="H4" s="37"/>
    </row>
    <row r="5" spans="1:8" x14ac:dyDescent="0.35">
      <c r="A5" s="38"/>
      <c r="B5" s="39"/>
      <c r="C5" s="39"/>
      <c r="D5" s="39"/>
      <c r="E5" s="39"/>
      <c r="F5" s="39"/>
      <c r="G5" s="39"/>
      <c r="H5" s="40"/>
    </row>
    <row r="7" spans="1:8" x14ac:dyDescent="0.35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3" t="s">
        <v>11</v>
      </c>
      <c r="H7" s="3" t="s">
        <v>12</v>
      </c>
    </row>
    <row r="8" spans="1:8" s="19" customFormat="1" x14ac:dyDescent="0.35">
      <c r="A8" s="13">
        <v>1</v>
      </c>
      <c r="B8" s="13" t="s">
        <v>150</v>
      </c>
      <c r="C8" s="13"/>
      <c r="D8" s="29" t="s">
        <v>14</v>
      </c>
      <c r="E8" s="13"/>
      <c r="F8" s="13"/>
      <c r="G8" s="15"/>
      <c r="H8" s="16"/>
    </row>
    <row r="9" spans="1:8" s="19" customFormat="1" x14ac:dyDescent="0.35">
      <c r="A9" s="17" t="s">
        <v>13</v>
      </c>
      <c r="B9" s="17" t="s">
        <v>150</v>
      </c>
      <c r="C9" s="17"/>
      <c r="D9" s="30" t="s">
        <v>32</v>
      </c>
      <c r="E9" s="17" t="s">
        <v>72</v>
      </c>
      <c r="F9" s="17">
        <f>5+8+20+9+14+10+10+3</f>
        <v>79</v>
      </c>
      <c r="G9" s="18">
        <v>1100</v>
      </c>
      <c r="H9" s="18">
        <f>F9*G9</f>
        <v>86900</v>
      </c>
    </row>
    <row r="10" spans="1:8" s="19" customFormat="1" x14ac:dyDescent="0.35">
      <c r="A10" s="17" t="s">
        <v>15</v>
      </c>
      <c r="B10" s="17" t="s">
        <v>150</v>
      </c>
      <c r="C10" s="17"/>
      <c r="D10" s="30" t="s">
        <v>33</v>
      </c>
      <c r="E10" s="17" t="s">
        <v>72</v>
      </c>
      <c r="F10" s="17">
        <v>5</v>
      </c>
      <c r="G10" s="18">
        <v>8930</v>
      </c>
      <c r="H10" s="18">
        <f>F10*G10</f>
        <v>44650</v>
      </c>
    </row>
    <row r="11" spans="1:8" s="19" customFormat="1" x14ac:dyDescent="0.35">
      <c r="A11" s="17" t="s">
        <v>16</v>
      </c>
      <c r="B11" s="17" t="s">
        <v>150</v>
      </c>
      <c r="C11" s="17"/>
      <c r="D11" s="30" t="s">
        <v>34</v>
      </c>
      <c r="E11" s="17" t="s">
        <v>72</v>
      </c>
      <c r="F11" s="17">
        <v>22</v>
      </c>
      <c r="G11" s="18">
        <v>6500</v>
      </c>
      <c r="H11" s="18">
        <f>F11*G11</f>
        <v>143000</v>
      </c>
    </row>
    <row r="12" spans="1:8" s="19" customFormat="1" x14ac:dyDescent="0.35">
      <c r="A12" s="17" t="s">
        <v>18</v>
      </c>
      <c r="B12" s="17" t="s">
        <v>150</v>
      </c>
      <c r="C12" s="17"/>
      <c r="D12" s="30" t="s">
        <v>35</v>
      </c>
      <c r="E12" s="17" t="s">
        <v>73</v>
      </c>
      <c r="F12" s="17">
        <v>2</v>
      </c>
      <c r="G12" s="18">
        <v>150000</v>
      </c>
      <c r="H12" s="18">
        <f>F12*G12</f>
        <v>300000</v>
      </c>
    </row>
    <row r="13" spans="1:8" s="19" customFormat="1" x14ac:dyDescent="0.35">
      <c r="A13" s="13">
        <v>2</v>
      </c>
      <c r="B13" s="13" t="s">
        <v>150</v>
      </c>
      <c r="C13" s="13"/>
      <c r="D13" s="29" t="s">
        <v>36</v>
      </c>
      <c r="E13" s="13"/>
      <c r="F13" s="13"/>
      <c r="G13" s="15"/>
      <c r="H13" s="16"/>
    </row>
    <row r="14" spans="1:8" s="19" customFormat="1" x14ac:dyDescent="0.35">
      <c r="A14" s="17" t="s">
        <v>22</v>
      </c>
      <c r="B14" s="17" t="s">
        <v>150</v>
      </c>
      <c r="C14" s="17"/>
      <c r="D14" s="30" t="s">
        <v>37</v>
      </c>
      <c r="E14" s="17" t="s">
        <v>72</v>
      </c>
      <c r="F14" s="17">
        <f>98+6</f>
        <v>104</v>
      </c>
      <c r="G14" s="18">
        <v>985</v>
      </c>
      <c r="H14" s="18">
        <f>F14*G14</f>
        <v>102440</v>
      </c>
    </row>
    <row r="15" spans="1:8" s="19" customFormat="1" x14ac:dyDescent="0.35">
      <c r="A15" s="17" t="s">
        <v>24</v>
      </c>
      <c r="B15" s="17" t="s">
        <v>150</v>
      </c>
      <c r="C15" s="17"/>
      <c r="D15" s="30" t="s">
        <v>38</v>
      </c>
      <c r="E15" s="17" t="s">
        <v>73</v>
      </c>
      <c r="F15" s="17">
        <v>6</v>
      </c>
      <c r="G15" s="18">
        <f>24*730</f>
        <v>17520</v>
      </c>
      <c r="H15" s="18">
        <f>F15*G15</f>
        <v>105120</v>
      </c>
    </row>
    <row r="16" spans="1:8" s="19" customFormat="1" x14ac:dyDescent="0.35">
      <c r="A16" s="17" t="s">
        <v>26</v>
      </c>
      <c r="B16" s="17" t="s">
        <v>150</v>
      </c>
      <c r="C16" s="17"/>
      <c r="D16" s="30" t="s">
        <v>39</v>
      </c>
      <c r="E16" s="17" t="s">
        <v>73</v>
      </c>
      <c r="F16" s="17">
        <v>1</v>
      </c>
      <c r="G16" s="18">
        <f>16500-6*730</f>
        <v>12120</v>
      </c>
      <c r="H16" s="18">
        <f>F16*G16</f>
        <v>12120</v>
      </c>
    </row>
    <row r="17" spans="1:8" s="19" customFormat="1" x14ac:dyDescent="0.35">
      <c r="A17" s="13">
        <v>3</v>
      </c>
      <c r="B17" s="13" t="s">
        <v>150</v>
      </c>
      <c r="C17" s="13"/>
      <c r="D17" s="29" t="s">
        <v>17</v>
      </c>
      <c r="E17" s="13"/>
      <c r="F17" s="13"/>
      <c r="G17" s="15"/>
      <c r="H17" s="16"/>
    </row>
    <row r="18" spans="1:8" s="19" customFormat="1" x14ac:dyDescent="0.35">
      <c r="A18" s="17" t="s">
        <v>102</v>
      </c>
      <c r="B18" s="17" t="s">
        <v>150</v>
      </c>
      <c r="C18" s="17"/>
      <c r="D18" s="30" t="s">
        <v>40</v>
      </c>
      <c r="E18" s="17" t="s">
        <v>73</v>
      </c>
      <c r="F18" s="17">
        <v>6</v>
      </c>
      <c r="G18" s="18">
        <v>9350</v>
      </c>
      <c r="H18" s="18">
        <f>F18*G18</f>
        <v>56100</v>
      </c>
    </row>
    <row r="19" spans="1:8" s="19" customFormat="1" x14ac:dyDescent="0.35">
      <c r="A19" s="17" t="s">
        <v>103</v>
      </c>
      <c r="B19" s="17" t="s">
        <v>150</v>
      </c>
      <c r="C19" s="17"/>
      <c r="D19" s="30" t="s">
        <v>41</v>
      </c>
      <c r="E19" s="17" t="s">
        <v>73</v>
      </c>
      <c r="F19" s="17">
        <v>12</v>
      </c>
      <c r="G19" s="18">
        <v>3100</v>
      </c>
      <c r="H19" s="18">
        <f t="shared" ref="H19:H23" si="0">F19*G19</f>
        <v>37200</v>
      </c>
    </row>
    <row r="20" spans="1:8" s="19" customFormat="1" x14ac:dyDescent="0.35">
      <c r="A20" s="17" t="s">
        <v>104</v>
      </c>
      <c r="B20" s="17" t="s">
        <v>150</v>
      </c>
      <c r="C20" s="17"/>
      <c r="D20" s="30" t="s">
        <v>42</v>
      </c>
      <c r="E20" s="17" t="s">
        <v>73</v>
      </c>
      <c r="F20" s="17">
        <v>12</v>
      </c>
      <c r="G20" s="18">
        <f>12350</f>
        <v>12350</v>
      </c>
      <c r="H20" s="18">
        <f t="shared" si="0"/>
        <v>148200</v>
      </c>
    </row>
    <row r="21" spans="1:8" s="19" customFormat="1" x14ac:dyDescent="0.35">
      <c r="A21" s="17" t="s">
        <v>105</v>
      </c>
      <c r="B21" s="17" t="s">
        <v>150</v>
      </c>
      <c r="C21" s="17"/>
      <c r="D21" s="30" t="s">
        <v>43</v>
      </c>
      <c r="E21" s="17" t="s">
        <v>74</v>
      </c>
      <c r="F21" s="17">
        <v>3</v>
      </c>
      <c r="G21" s="18">
        <v>12350</v>
      </c>
      <c r="H21" s="18">
        <f t="shared" si="0"/>
        <v>37050</v>
      </c>
    </row>
    <row r="22" spans="1:8" s="19" customFormat="1" x14ac:dyDescent="0.35">
      <c r="A22" s="17" t="s">
        <v>106</v>
      </c>
      <c r="B22" s="17" t="s">
        <v>150</v>
      </c>
      <c r="C22" s="17"/>
      <c r="D22" s="30" t="s">
        <v>44</v>
      </c>
      <c r="E22" s="17" t="s">
        <v>75</v>
      </c>
      <c r="F22" s="17">
        <v>6</v>
      </c>
      <c r="G22" s="18">
        <v>6400</v>
      </c>
      <c r="H22" s="18">
        <f t="shared" si="0"/>
        <v>38400</v>
      </c>
    </row>
    <row r="23" spans="1:8" s="19" customFormat="1" x14ac:dyDescent="0.35">
      <c r="A23" s="17" t="s">
        <v>107</v>
      </c>
      <c r="B23" s="17" t="s">
        <v>150</v>
      </c>
      <c r="C23" s="17"/>
      <c r="D23" s="30" t="s">
        <v>45</v>
      </c>
      <c r="E23" s="17" t="s">
        <v>75</v>
      </c>
      <c r="F23" s="17">
        <v>12</v>
      </c>
      <c r="G23" s="18">
        <v>1350</v>
      </c>
      <c r="H23" s="18">
        <f t="shared" si="0"/>
        <v>16200</v>
      </c>
    </row>
    <row r="24" spans="1:8" s="19" customFormat="1" x14ac:dyDescent="0.35">
      <c r="A24" s="13">
        <v>4</v>
      </c>
      <c r="B24" s="13" t="s">
        <v>150</v>
      </c>
      <c r="C24" s="13"/>
      <c r="D24" s="29" t="s">
        <v>19</v>
      </c>
      <c r="E24" s="13"/>
      <c r="F24" s="13"/>
      <c r="G24" s="15"/>
      <c r="H24" s="16"/>
    </row>
    <row r="25" spans="1:8" s="19" customFormat="1" x14ac:dyDescent="0.35">
      <c r="A25" s="17" t="s">
        <v>108</v>
      </c>
      <c r="B25" s="17" t="s">
        <v>150</v>
      </c>
      <c r="C25" s="17"/>
      <c r="D25" s="30" t="s">
        <v>46</v>
      </c>
      <c r="E25" s="17" t="s">
        <v>72</v>
      </c>
      <c r="F25" s="17">
        <f>75+3</f>
        <v>78</v>
      </c>
      <c r="G25" s="18">
        <v>840</v>
      </c>
      <c r="H25" s="18">
        <f>F25*G25</f>
        <v>65520</v>
      </c>
    </row>
    <row r="26" spans="1:8" s="19" customFormat="1" x14ac:dyDescent="0.35">
      <c r="A26" s="17" t="s">
        <v>109</v>
      </c>
      <c r="B26" s="17" t="s">
        <v>150</v>
      </c>
      <c r="C26" s="17"/>
      <c r="D26" s="30" t="s">
        <v>47</v>
      </c>
      <c r="E26" s="17" t="s">
        <v>73</v>
      </c>
      <c r="F26" s="17">
        <v>6</v>
      </c>
      <c r="G26" s="18">
        <f>4*1320</f>
        <v>5280</v>
      </c>
      <c r="H26" s="18">
        <f t="shared" ref="H26:H31" si="1">F26*G26</f>
        <v>31680</v>
      </c>
    </row>
    <row r="27" spans="1:8" s="19" customFormat="1" x14ac:dyDescent="0.35">
      <c r="A27" s="17" t="s">
        <v>110</v>
      </c>
      <c r="B27" s="17" t="s">
        <v>150</v>
      </c>
      <c r="C27" s="17"/>
      <c r="D27" s="30" t="s">
        <v>48</v>
      </c>
      <c r="E27" s="17" t="s">
        <v>73</v>
      </c>
      <c r="F27" s="17">
        <f>6*6+3</f>
        <v>39</v>
      </c>
      <c r="G27" s="18">
        <f>820</f>
        <v>820</v>
      </c>
      <c r="H27" s="18">
        <f t="shared" si="1"/>
        <v>31980</v>
      </c>
    </row>
    <row r="28" spans="1:8" s="19" customFormat="1" x14ac:dyDescent="0.35">
      <c r="A28" s="17" t="s">
        <v>111</v>
      </c>
      <c r="B28" s="17" t="s">
        <v>150</v>
      </c>
      <c r="C28" s="17"/>
      <c r="D28" s="30" t="s">
        <v>49</v>
      </c>
      <c r="E28" s="17" t="s">
        <v>73</v>
      </c>
      <c r="F28" s="17">
        <v>6</v>
      </c>
      <c r="G28" s="18">
        <v>4500</v>
      </c>
      <c r="H28" s="18">
        <f t="shared" si="1"/>
        <v>27000</v>
      </c>
    </row>
    <row r="29" spans="1:8" s="19" customFormat="1" x14ac:dyDescent="0.35">
      <c r="A29" s="17" t="s">
        <v>112</v>
      </c>
      <c r="B29" s="17" t="s">
        <v>150</v>
      </c>
      <c r="C29" s="17"/>
      <c r="D29" s="30" t="s">
        <v>50</v>
      </c>
      <c r="E29" s="17" t="s">
        <v>72</v>
      </c>
      <c r="F29" s="17">
        <v>6</v>
      </c>
      <c r="G29" s="18">
        <v>2400</v>
      </c>
      <c r="H29" s="18">
        <f t="shared" si="1"/>
        <v>14400</v>
      </c>
    </row>
    <row r="30" spans="1:8" s="19" customFormat="1" x14ac:dyDescent="0.35">
      <c r="A30" s="17" t="s">
        <v>113</v>
      </c>
      <c r="B30" s="17" t="s">
        <v>150</v>
      </c>
      <c r="C30" s="17"/>
      <c r="D30" s="30" t="s">
        <v>51</v>
      </c>
      <c r="E30" s="17" t="s">
        <v>76</v>
      </c>
      <c r="F30" s="17">
        <v>7</v>
      </c>
      <c r="G30" s="18">
        <v>1790</v>
      </c>
      <c r="H30" s="18">
        <f t="shared" si="1"/>
        <v>12530</v>
      </c>
    </row>
    <row r="31" spans="1:8" s="19" customFormat="1" x14ac:dyDescent="0.35">
      <c r="A31" s="17" t="s">
        <v>114</v>
      </c>
      <c r="B31" s="17" t="s">
        <v>150</v>
      </c>
      <c r="C31" s="17"/>
      <c r="D31" s="30" t="s">
        <v>52</v>
      </c>
      <c r="E31" s="17" t="s">
        <v>72</v>
      </c>
      <c r="F31" s="17">
        <f>67+10</f>
        <v>77</v>
      </c>
      <c r="G31" s="18">
        <v>895</v>
      </c>
      <c r="H31" s="18">
        <f t="shared" si="1"/>
        <v>68915</v>
      </c>
    </row>
    <row r="32" spans="1:8" s="19" customFormat="1" x14ac:dyDescent="0.35">
      <c r="A32" s="13">
        <v>5</v>
      </c>
      <c r="B32" s="13" t="s">
        <v>150</v>
      </c>
      <c r="C32" s="13"/>
      <c r="D32" s="29" t="s">
        <v>53</v>
      </c>
      <c r="E32" s="13"/>
      <c r="F32" s="13"/>
      <c r="G32" s="15"/>
      <c r="H32" s="16"/>
    </row>
    <row r="33" spans="1:8" s="19" customFormat="1" x14ac:dyDescent="0.35">
      <c r="A33" s="17" t="s">
        <v>115</v>
      </c>
      <c r="B33" s="17" t="s">
        <v>150</v>
      </c>
      <c r="C33" s="17"/>
      <c r="D33" s="30" t="s">
        <v>54</v>
      </c>
      <c r="E33" s="17" t="s">
        <v>73</v>
      </c>
      <c r="F33" s="17">
        <v>22</v>
      </c>
      <c r="G33" s="18">
        <v>6590</v>
      </c>
      <c r="H33" s="18">
        <f>F33*G33</f>
        <v>144980</v>
      </c>
    </row>
    <row r="34" spans="1:8" s="19" customFormat="1" x14ac:dyDescent="0.35">
      <c r="A34" s="17" t="s">
        <v>116</v>
      </c>
      <c r="B34" s="17" t="s">
        <v>150</v>
      </c>
      <c r="C34" s="17"/>
      <c r="D34" s="30" t="s">
        <v>55</v>
      </c>
      <c r="E34" s="17" t="s">
        <v>73</v>
      </c>
      <c r="F34" s="17">
        <v>6</v>
      </c>
      <c r="G34" s="18">
        <v>2600</v>
      </c>
      <c r="H34" s="18">
        <f t="shared" ref="H34:H35" si="2">F34*G34</f>
        <v>15600</v>
      </c>
    </row>
    <row r="35" spans="1:8" s="19" customFormat="1" x14ac:dyDescent="0.35">
      <c r="A35" s="17" t="s">
        <v>117</v>
      </c>
      <c r="B35" s="17" t="s">
        <v>150</v>
      </c>
      <c r="C35" s="17"/>
      <c r="D35" s="30" t="s">
        <v>56</v>
      </c>
      <c r="E35" s="17" t="s">
        <v>77</v>
      </c>
      <c r="F35" s="17">
        <f>F33+F36+2*(3+6+18+7+10)+6</f>
        <v>152</v>
      </c>
      <c r="G35" s="18">
        <v>280</v>
      </c>
      <c r="H35" s="18">
        <f t="shared" si="2"/>
        <v>42560</v>
      </c>
    </row>
    <row r="36" spans="1:8" s="19" customFormat="1" x14ac:dyDescent="0.35">
      <c r="A36" s="17" t="s">
        <v>118</v>
      </c>
      <c r="B36" s="17" t="s">
        <v>150</v>
      </c>
      <c r="C36" s="17"/>
      <c r="D36" s="30" t="s">
        <v>57</v>
      </c>
      <c r="E36" s="17" t="s">
        <v>73</v>
      </c>
      <c r="F36" s="17">
        <f>20+10+6</f>
        <v>36</v>
      </c>
      <c r="G36" s="18">
        <v>3150</v>
      </c>
      <c r="H36" s="18">
        <f>F36*G36</f>
        <v>113400</v>
      </c>
    </row>
    <row r="37" spans="1:8" s="19" customFormat="1" x14ac:dyDescent="0.35">
      <c r="A37" s="13">
        <v>6</v>
      </c>
      <c r="B37" s="13" t="s">
        <v>150</v>
      </c>
      <c r="C37" s="13"/>
      <c r="D37" s="29" t="s">
        <v>58</v>
      </c>
      <c r="E37" s="13"/>
      <c r="F37" s="13"/>
      <c r="G37" s="15"/>
      <c r="H37" s="16"/>
    </row>
    <row r="38" spans="1:8" s="19" customFormat="1" x14ac:dyDescent="0.35">
      <c r="A38" s="17" t="s">
        <v>119</v>
      </c>
      <c r="B38" s="17" t="s">
        <v>150</v>
      </c>
      <c r="C38" s="17"/>
      <c r="D38" s="30" t="s">
        <v>59</v>
      </c>
      <c r="E38" s="17" t="s">
        <v>77</v>
      </c>
      <c r="F38" s="17">
        <v>20</v>
      </c>
      <c r="G38" s="18">
        <v>680</v>
      </c>
      <c r="H38" s="18">
        <f>F38*G38</f>
        <v>13600</v>
      </c>
    </row>
    <row r="39" spans="1:8" s="19" customFormat="1" x14ac:dyDescent="0.35">
      <c r="A39" s="17" t="s">
        <v>120</v>
      </c>
      <c r="B39" s="17" t="s">
        <v>150</v>
      </c>
      <c r="C39" s="17"/>
      <c r="D39" s="30" t="s">
        <v>60</v>
      </c>
      <c r="E39" s="17" t="s">
        <v>78</v>
      </c>
      <c r="F39" s="17">
        <f>5+8+20+9+14+10</f>
        <v>66</v>
      </c>
      <c r="G39" s="18">
        <f>450+24*10.5</f>
        <v>702</v>
      </c>
      <c r="H39" s="18">
        <f>F39*G39</f>
        <v>46332</v>
      </c>
    </row>
    <row r="40" spans="1:8" s="19" customFormat="1" x14ac:dyDescent="0.35">
      <c r="A40" s="17" t="s">
        <v>121</v>
      </c>
      <c r="B40" s="17" t="s">
        <v>150</v>
      </c>
      <c r="C40" s="17"/>
      <c r="D40" s="30" t="s">
        <v>61</v>
      </c>
      <c r="E40" s="17" t="s">
        <v>79</v>
      </c>
      <c r="F40" s="17">
        <v>4</v>
      </c>
      <c r="G40" s="18">
        <v>1950</v>
      </c>
      <c r="H40" s="18">
        <f>F40*G40</f>
        <v>7800</v>
      </c>
    </row>
    <row r="41" spans="1:8" s="19" customFormat="1" x14ac:dyDescent="0.35">
      <c r="A41" s="17" t="s">
        <v>122</v>
      </c>
      <c r="B41" s="17" t="s">
        <v>150</v>
      </c>
      <c r="C41" s="17"/>
      <c r="D41" s="30" t="s">
        <v>62</v>
      </c>
      <c r="E41" s="17" t="s">
        <v>80</v>
      </c>
      <c r="F41" s="17">
        <f>48*3</f>
        <v>144</v>
      </c>
      <c r="G41" s="18">
        <v>1150</v>
      </c>
      <c r="H41" s="18">
        <f>F41*G41</f>
        <v>165600</v>
      </c>
    </row>
    <row r="42" spans="1:8" s="19" customFormat="1" ht="14.5" customHeight="1" x14ac:dyDescent="0.35">
      <c r="A42" s="13">
        <v>7</v>
      </c>
      <c r="B42" s="13" t="s">
        <v>150</v>
      </c>
      <c r="C42" s="13"/>
      <c r="D42" s="29" t="s">
        <v>63</v>
      </c>
      <c r="E42" s="13"/>
      <c r="F42" s="13"/>
      <c r="G42" s="15"/>
      <c r="H42" s="16"/>
    </row>
    <row r="43" spans="1:8" s="19" customFormat="1" x14ac:dyDescent="0.35">
      <c r="A43" s="17" t="s">
        <v>123</v>
      </c>
      <c r="B43" s="17" t="s">
        <v>150</v>
      </c>
      <c r="C43" s="17"/>
      <c r="D43" s="30" t="s">
        <v>64</v>
      </c>
      <c r="E43" s="17" t="s">
        <v>75</v>
      </c>
      <c r="F43" s="17">
        <v>14</v>
      </c>
      <c r="G43" s="18">
        <v>8800</v>
      </c>
      <c r="H43" s="18">
        <f t="shared" ref="H43:H50" si="3">F43*G43</f>
        <v>123200</v>
      </c>
    </row>
    <row r="44" spans="1:8" s="19" customFormat="1" x14ac:dyDescent="0.35">
      <c r="A44" s="17" t="s">
        <v>124</v>
      </c>
      <c r="B44" s="17" t="s">
        <v>150</v>
      </c>
      <c r="C44" s="17"/>
      <c r="D44" s="30" t="s">
        <v>65</v>
      </c>
      <c r="E44" s="17" t="s">
        <v>75</v>
      </c>
      <c r="F44" s="17">
        <f>5*14</f>
        <v>70</v>
      </c>
      <c r="G44" s="18">
        <f>800*6</f>
        <v>4800</v>
      </c>
      <c r="H44" s="18">
        <f t="shared" si="3"/>
        <v>336000</v>
      </c>
    </row>
    <row r="45" spans="1:8" s="19" customFormat="1" x14ac:dyDescent="0.35">
      <c r="A45" s="17" t="s">
        <v>125</v>
      </c>
      <c r="B45" s="17" t="s">
        <v>150</v>
      </c>
      <c r="C45" s="17"/>
      <c r="D45" s="30" t="s">
        <v>66</v>
      </c>
      <c r="E45" s="17" t="s">
        <v>75</v>
      </c>
      <c r="F45" s="17">
        <v>14</v>
      </c>
      <c r="G45" s="18">
        <v>6600</v>
      </c>
      <c r="H45" s="18">
        <f t="shared" si="3"/>
        <v>92400</v>
      </c>
    </row>
    <row r="46" spans="1:8" s="19" customFormat="1" x14ac:dyDescent="0.35">
      <c r="A46" s="17" t="s">
        <v>126</v>
      </c>
      <c r="B46" s="17" t="s">
        <v>150</v>
      </c>
      <c r="C46" s="17"/>
      <c r="D46" s="30" t="s">
        <v>67</v>
      </c>
      <c r="E46" s="17" t="s">
        <v>25</v>
      </c>
      <c r="F46" s="17">
        <f>45+5*20+30</f>
        <v>175</v>
      </c>
      <c r="G46" s="18">
        <v>950</v>
      </c>
      <c r="H46" s="18">
        <f t="shared" si="3"/>
        <v>166250</v>
      </c>
    </row>
    <row r="47" spans="1:8" s="19" customFormat="1" x14ac:dyDescent="0.35">
      <c r="A47" s="17" t="s">
        <v>127</v>
      </c>
      <c r="B47" s="17" t="s">
        <v>150</v>
      </c>
      <c r="C47" s="17"/>
      <c r="D47" s="30" t="s">
        <v>156</v>
      </c>
      <c r="E47" s="17" t="s">
        <v>25</v>
      </c>
      <c r="F47" s="17">
        <f>175*3</f>
        <v>525</v>
      </c>
      <c r="G47" s="18">
        <v>335</v>
      </c>
      <c r="H47" s="18">
        <f t="shared" si="3"/>
        <v>175875</v>
      </c>
    </row>
    <row r="48" spans="1:8" s="19" customFormat="1" x14ac:dyDescent="0.35">
      <c r="A48" s="17" t="s">
        <v>128</v>
      </c>
      <c r="B48" s="17" t="s">
        <v>150</v>
      </c>
      <c r="C48" s="17"/>
      <c r="D48" s="30" t="s">
        <v>68</v>
      </c>
      <c r="E48" s="17" t="s">
        <v>81</v>
      </c>
      <c r="F48" s="17">
        <v>2</v>
      </c>
      <c r="G48" s="18">
        <v>20290</v>
      </c>
      <c r="H48" s="18">
        <f t="shared" si="3"/>
        <v>40580</v>
      </c>
    </row>
    <row r="49" spans="1:8" s="19" customFormat="1" x14ac:dyDescent="0.35">
      <c r="A49" s="17" t="s">
        <v>129</v>
      </c>
      <c r="B49" s="17" t="s">
        <v>150</v>
      </c>
      <c r="C49" s="17"/>
      <c r="D49" s="30" t="s">
        <v>69</v>
      </c>
      <c r="E49" s="17" t="s">
        <v>25</v>
      </c>
      <c r="F49" s="17">
        <v>20</v>
      </c>
      <c r="G49" s="18">
        <v>2800</v>
      </c>
      <c r="H49" s="18">
        <f t="shared" si="3"/>
        <v>56000</v>
      </c>
    </row>
    <row r="50" spans="1:8" s="19" customFormat="1" x14ac:dyDescent="0.35">
      <c r="A50" s="17" t="s">
        <v>130</v>
      </c>
      <c r="B50" s="17" t="s">
        <v>150</v>
      </c>
      <c r="C50" s="17"/>
      <c r="D50" s="30" t="s">
        <v>70</v>
      </c>
      <c r="E50" s="17" t="s">
        <v>82</v>
      </c>
      <c r="F50" s="17">
        <v>9</v>
      </c>
      <c r="G50" s="18">
        <f>1250</f>
        <v>1250</v>
      </c>
      <c r="H50" s="18">
        <f t="shared" si="3"/>
        <v>11250</v>
      </c>
    </row>
    <row r="51" spans="1:8" s="19" customFormat="1" x14ac:dyDescent="0.35">
      <c r="A51" s="13"/>
      <c r="B51" s="13" t="s">
        <v>150</v>
      </c>
      <c r="C51" s="13"/>
      <c r="D51" s="29" t="s">
        <v>71</v>
      </c>
      <c r="E51" s="13"/>
      <c r="F51" s="13"/>
      <c r="G51" s="15"/>
      <c r="H51" s="20">
        <f>SUM(H9:H50)</f>
        <v>2930832</v>
      </c>
    </row>
    <row r="52" spans="1:8" x14ac:dyDescent="0.35">
      <c r="A52" s="6"/>
      <c r="B52" s="6"/>
      <c r="C52" s="6"/>
      <c r="D52" s="24" t="s">
        <v>20</v>
      </c>
      <c r="E52" s="6"/>
      <c r="F52" s="6"/>
      <c r="G52" s="11"/>
      <c r="H52" s="7"/>
    </row>
    <row r="53" spans="1:8" x14ac:dyDescent="0.35">
      <c r="A53" s="5"/>
      <c r="B53" s="5"/>
      <c r="C53" s="5"/>
      <c r="D53" s="25"/>
      <c r="E53" s="5"/>
      <c r="F53" s="5"/>
      <c r="G53" s="10"/>
      <c r="H53" s="5"/>
    </row>
    <row r="54" spans="1:8" x14ac:dyDescent="0.35">
      <c r="A54" s="4"/>
      <c r="B54" s="4"/>
      <c r="C54" s="4"/>
      <c r="D54" s="26" t="s">
        <v>21</v>
      </c>
      <c r="E54" s="4"/>
      <c r="F54" s="4"/>
      <c r="G54" s="12"/>
      <c r="H54" s="4"/>
    </row>
    <row r="55" spans="1:8" x14ac:dyDescent="0.35">
      <c r="A55" s="13">
        <v>8</v>
      </c>
      <c r="B55" s="14"/>
      <c r="C55" s="13"/>
      <c r="D55" s="29" t="s">
        <v>83</v>
      </c>
      <c r="E55" s="13"/>
      <c r="F55" s="13"/>
      <c r="G55" s="16"/>
      <c r="H55" s="16"/>
    </row>
    <row r="56" spans="1:8" x14ac:dyDescent="0.35">
      <c r="A56" s="5" t="s">
        <v>131</v>
      </c>
      <c r="B56" s="9" t="s">
        <v>151</v>
      </c>
      <c r="C56" s="5"/>
      <c r="D56" s="30" t="s">
        <v>84</v>
      </c>
      <c r="E56" s="5" t="s">
        <v>23</v>
      </c>
      <c r="F56" s="5">
        <v>6</v>
      </c>
      <c r="G56" s="18">
        <v>1295</v>
      </c>
      <c r="H56" s="18">
        <f>G56*F56</f>
        <v>7770</v>
      </c>
    </row>
    <row r="57" spans="1:8" x14ac:dyDescent="0.35">
      <c r="A57" s="5" t="s">
        <v>132</v>
      </c>
      <c r="B57" s="9" t="s">
        <v>152</v>
      </c>
      <c r="C57" s="5"/>
      <c r="D57" s="30" t="s">
        <v>153</v>
      </c>
      <c r="E57" s="5" t="s">
        <v>25</v>
      </c>
      <c r="F57" s="5">
        <v>42</v>
      </c>
      <c r="G57" s="18">
        <v>335</v>
      </c>
      <c r="H57" s="18">
        <f>G57*F57</f>
        <v>14070</v>
      </c>
    </row>
    <row r="58" spans="1:8" x14ac:dyDescent="0.35">
      <c r="A58" s="5" t="s">
        <v>133</v>
      </c>
      <c r="B58" s="9" t="s">
        <v>151</v>
      </c>
      <c r="C58" s="5"/>
      <c r="D58" s="30" t="s">
        <v>85</v>
      </c>
      <c r="E58" s="5" t="s">
        <v>25</v>
      </c>
      <c r="F58" s="5">
        <v>14</v>
      </c>
      <c r="G58" s="18">
        <v>955</v>
      </c>
      <c r="H58" s="18">
        <f>F58*G58</f>
        <v>13370</v>
      </c>
    </row>
    <row r="59" spans="1:8" x14ac:dyDescent="0.35">
      <c r="A59" s="5" t="s">
        <v>134</v>
      </c>
      <c r="B59" s="9" t="s">
        <v>151</v>
      </c>
      <c r="C59" s="5"/>
      <c r="D59" s="30" t="s">
        <v>86</v>
      </c>
      <c r="E59" s="5" t="s">
        <v>101</v>
      </c>
      <c r="F59" s="5">
        <v>3000</v>
      </c>
      <c r="G59" s="18">
        <v>6</v>
      </c>
      <c r="H59" s="18">
        <f>F59*G59</f>
        <v>18000</v>
      </c>
    </row>
    <row r="60" spans="1:8" x14ac:dyDescent="0.35">
      <c r="A60" s="13">
        <v>9</v>
      </c>
      <c r="B60" s="14"/>
      <c r="C60" s="13"/>
      <c r="D60" s="29" t="s">
        <v>87</v>
      </c>
      <c r="E60" s="13"/>
      <c r="F60" s="13"/>
      <c r="G60" s="16"/>
      <c r="H60" s="16"/>
    </row>
    <row r="61" spans="1:8" x14ac:dyDescent="0.35">
      <c r="A61" s="13">
        <v>10</v>
      </c>
      <c r="B61" s="14"/>
      <c r="C61" s="13"/>
      <c r="D61" s="29" t="s">
        <v>88</v>
      </c>
      <c r="E61" s="13"/>
      <c r="F61" s="13"/>
      <c r="G61" s="16"/>
      <c r="H61" s="16"/>
    </row>
    <row r="62" spans="1:8" x14ac:dyDescent="0.35">
      <c r="A62" s="5" t="s">
        <v>135</v>
      </c>
      <c r="B62" s="9" t="s">
        <v>151</v>
      </c>
      <c r="C62" s="5"/>
      <c r="D62" s="30" t="s">
        <v>89</v>
      </c>
      <c r="E62" s="5">
        <v>4</v>
      </c>
      <c r="F62" s="5">
        <v>4</v>
      </c>
      <c r="G62" s="18">
        <v>900</v>
      </c>
      <c r="H62" s="18">
        <f t="shared" ref="H62:H74" si="4">G62*E62</f>
        <v>3600</v>
      </c>
    </row>
    <row r="63" spans="1:8" x14ac:dyDescent="0.35">
      <c r="A63" s="5" t="s">
        <v>136</v>
      </c>
      <c r="B63" s="9" t="s">
        <v>151</v>
      </c>
      <c r="C63" s="5"/>
      <c r="D63" s="30" t="s">
        <v>90</v>
      </c>
      <c r="E63" s="5">
        <v>4</v>
      </c>
      <c r="F63" s="5">
        <v>4</v>
      </c>
      <c r="G63" s="18">
        <v>900</v>
      </c>
      <c r="H63" s="18">
        <f t="shared" si="4"/>
        <v>3600</v>
      </c>
    </row>
    <row r="64" spans="1:8" x14ac:dyDescent="0.35">
      <c r="A64" s="5" t="s">
        <v>137</v>
      </c>
      <c r="B64" s="9" t="s">
        <v>152</v>
      </c>
      <c r="C64" s="5"/>
      <c r="D64" s="30" t="s">
        <v>91</v>
      </c>
      <c r="E64" s="5">
        <v>16</v>
      </c>
      <c r="F64" s="5">
        <v>16</v>
      </c>
      <c r="G64" s="18">
        <v>425</v>
      </c>
      <c r="H64" s="18">
        <f t="shared" si="4"/>
        <v>6800</v>
      </c>
    </row>
    <row r="65" spans="1:8" x14ac:dyDescent="0.35">
      <c r="A65" s="5" t="s">
        <v>138</v>
      </c>
      <c r="B65" s="9" t="s">
        <v>151</v>
      </c>
      <c r="C65" s="5"/>
      <c r="D65" s="30" t="s">
        <v>92</v>
      </c>
      <c r="E65" s="5">
        <v>4</v>
      </c>
      <c r="F65" s="5">
        <v>4</v>
      </c>
      <c r="G65" s="18">
        <v>650</v>
      </c>
      <c r="H65" s="18">
        <f t="shared" si="4"/>
        <v>2600</v>
      </c>
    </row>
    <row r="66" spans="1:8" x14ac:dyDescent="0.35">
      <c r="A66" s="5" t="s">
        <v>139</v>
      </c>
      <c r="B66" s="9" t="s">
        <v>151</v>
      </c>
      <c r="C66" s="5"/>
      <c r="D66" s="30" t="s">
        <v>93</v>
      </c>
      <c r="E66" s="5">
        <v>4</v>
      </c>
      <c r="F66" s="5">
        <v>4</v>
      </c>
      <c r="G66" s="18">
        <v>1200</v>
      </c>
      <c r="H66" s="18">
        <f t="shared" si="4"/>
        <v>4800</v>
      </c>
    </row>
    <row r="67" spans="1:8" x14ac:dyDescent="0.35">
      <c r="A67" s="5" t="s">
        <v>140</v>
      </c>
      <c r="B67" s="9" t="s">
        <v>152</v>
      </c>
      <c r="C67" s="5"/>
      <c r="D67" s="30" t="s">
        <v>94</v>
      </c>
      <c r="E67" s="5">
        <v>20</v>
      </c>
      <c r="F67" s="5">
        <v>20</v>
      </c>
      <c r="G67" s="18">
        <v>425</v>
      </c>
      <c r="H67" s="18">
        <f t="shared" si="4"/>
        <v>8500</v>
      </c>
    </row>
    <row r="68" spans="1:8" x14ac:dyDescent="0.35">
      <c r="A68" s="5" t="s">
        <v>141</v>
      </c>
      <c r="B68" s="9" t="s">
        <v>151</v>
      </c>
      <c r="C68" s="5"/>
      <c r="D68" s="30" t="s">
        <v>27</v>
      </c>
      <c r="E68" s="5">
        <v>1</v>
      </c>
      <c r="F68" s="5">
        <v>1</v>
      </c>
      <c r="G68" s="18">
        <v>7000</v>
      </c>
      <c r="H68" s="18">
        <f t="shared" si="4"/>
        <v>7000</v>
      </c>
    </row>
    <row r="69" spans="1:8" x14ac:dyDescent="0.35">
      <c r="A69" s="5" t="s">
        <v>142</v>
      </c>
      <c r="B69" s="9" t="s">
        <v>151</v>
      </c>
      <c r="C69" s="5"/>
      <c r="D69" s="30" t="s">
        <v>95</v>
      </c>
      <c r="E69" s="5">
        <v>50</v>
      </c>
      <c r="F69" s="5">
        <v>50</v>
      </c>
      <c r="G69" s="18">
        <v>95</v>
      </c>
      <c r="H69" s="18">
        <f t="shared" si="4"/>
        <v>4750</v>
      </c>
    </row>
    <row r="70" spans="1:8" x14ac:dyDescent="0.35">
      <c r="A70" s="5" t="s">
        <v>143</v>
      </c>
      <c r="B70" s="9" t="s">
        <v>151</v>
      </c>
      <c r="C70" s="5"/>
      <c r="D70" s="30" t="s">
        <v>155</v>
      </c>
      <c r="E70" s="5">
        <v>4</v>
      </c>
      <c r="F70" s="5">
        <v>4</v>
      </c>
      <c r="G70" s="18">
        <v>3350</v>
      </c>
      <c r="H70" s="18">
        <f t="shared" si="4"/>
        <v>13400</v>
      </c>
    </row>
    <row r="71" spans="1:8" x14ac:dyDescent="0.35">
      <c r="A71" s="5" t="s">
        <v>144</v>
      </c>
      <c r="B71" s="9" t="s">
        <v>151</v>
      </c>
      <c r="C71" s="5"/>
      <c r="D71" s="30" t="s">
        <v>96</v>
      </c>
      <c r="E71" s="5">
        <v>4</v>
      </c>
      <c r="F71" s="5">
        <v>4</v>
      </c>
      <c r="G71" s="18">
        <v>8000</v>
      </c>
      <c r="H71" s="18">
        <f t="shared" si="4"/>
        <v>32000</v>
      </c>
    </row>
    <row r="72" spans="1:8" s="31" customFormat="1" x14ac:dyDescent="0.35">
      <c r="A72" s="42" t="s">
        <v>145</v>
      </c>
      <c r="B72" s="43" t="s">
        <v>158</v>
      </c>
      <c r="C72" s="42"/>
      <c r="D72" s="44" t="s">
        <v>159</v>
      </c>
      <c r="E72" s="42">
        <v>10</v>
      </c>
      <c r="F72" s="42">
        <v>4</v>
      </c>
      <c r="G72" s="45">
        <v>350</v>
      </c>
      <c r="H72" s="46">
        <f>E72*F72*G72*5.23</f>
        <v>73220</v>
      </c>
    </row>
    <row r="73" spans="1:8" x14ac:dyDescent="0.35">
      <c r="A73" s="42" t="s">
        <v>146</v>
      </c>
      <c r="B73" s="43" t="s">
        <v>151</v>
      </c>
      <c r="C73" s="42"/>
      <c r="D73" s="44" t="s">
        <v>97</v>
      </c>
      <c r="E73" s="42">
        <v>4</v>
      </c>
      <c r="F73" s="42">
        <v>4</v>
      </c>
      <c r="G73" s="46">
        <v>3600</v>
      </c>
      <c r="H73" s="46">
        <f t="shared" si="4"/>
        <v>14400</v>
      </c>
    </row>
    <row r="74" spans="1:8" x14ac:dyDescent="0.35">
      <c r="A74" s="5" t="s">
        <v>160</v>
      </c>
      <c r="B74" s="9" t="s">
        <v>151</v>
      </c>
      <c r="C74" s="5"/>
      <c r="D74" s="30" t="s">
        <v>98</v>
      </c>
      <c r="E74" s="5">
        <v>4</v>
      </c>
      <c r="F74" s="5">
        <v>4</v>
      </c>
      <c r="G74" s="18">
        <v>6500</v>
      </c>
      <c r="H74" s="18">
        <f t="shared" si="4"/>
        <v>26000</v>
      </c>
    </row>
    <row r="75" spans="1:8" x14ac:dyDescent="0.35">
      <c r="A75" s="5" t="s">
        <v>147</v>
      </c>
      <c r="B75" s="9" t="s">
        <v>158</v>
      </c>
      <c r="C75" s="5"/>
      <c r="D75" s="30" t="s">
        <v>157</v>
      </c>
      <c r="E75" s="5">
        <v>10</v>
      </c>
      <c r="F75" s="5">
        <v>4</v>
      </c>
      <c r="G75" s="41">
        <v>350</v>
      </c>
      <c r="H75" s="18">
        <f>E75*F75*G75*5.23</f>
        <v>73220</v>
      </c>
    </row>
    <row r="76" spans="1:8" x14ac:dyDescent="0.35">
      <c r="A76" s="13">
        <v>11</v>
      </c>
      <c r="B76" s="14"/>
      <c r="C76" s="13"/>
      <c r="D76" s="29" t="s">
        <v>99</v>
      </c>
      <c r="E76" s="13"/>
      <c r="F76" s="13"/>
      <c r="G76" s="13"/>
      <c r="H76" s="16"/>
    </row>
    <row r="77" spans="1:8" ht="14" customHeight="1" x14ac:dyDescent="0.35">
      <c r="A77" s="5" t="s">
        <v>148</v>
      </c>
      <c r="B77" s="9" t="s">
        <v>151</v>
      </c>
      <c r="C77" s="5"/>
      <c r="D77" s="30" t="s">
        <v>100</v>
      </c>
      <c r="E77" s="5">
        <v>20</v>
      </c>
      <c r="F77" s="5">
        <v>20</v>
      </c>
      <c r="G77" s="18">
        <v>450</v>
      </c>
      <c r="H77" s="18">
        <f>G77*E77</f>
        <v>9000</v>
      </c>
    </row>
    <row r="78" spans="1:8" x14ac:dyDescent="0.35">
      <c r="A78" s="5" t="s">
        <v>149</v>
      </c>
      <c r="B78" s="9" t="s">
        <v>152</v>
      </c>
      <c r="C78" s="5"/>
      <c r="D78" s="30" t="s">
        <v>154</v>
      </c>
      <c r="E78" s="5">
        <v>80</v>
      </c>
      <c r="F78" s="5">
        <v>80</v>
      </c>
      <c r="G78" s="18">
        <v>335</v>
      </c>
      <c r="H78" s="18">
        <f>G78*E78</f>
        <v>26800</v>
      </c>
    </row>
    <row r="79" spans="1:8" x14ac:dyDescent="0.35">
      <c r="A79" s="6"/>
      <c r="B79" s="6"/>
      <c r="C79" s="6"/>
      <c r="D79" s="24" t="s">
        <v>28</v>
      </c>
      <c r="E79" s="6"/>
      <c r="F79" s="6"/>
      <c r="G79" s="6"/>
      <c r="H79" s="7">
        <f>SUM(H55:H78)</f>
        <v>362900</v>
      </c>
    </row>
    <row r="80" spans="1:8" x14ac:dyDescent="0.35">
      <c r="A80" s="21"/>
      <c r="B80" s="21"/>
      <c r="C80" s="21"/>
      <c r="D80" s="27"/>
      <c r="E80" s="21"/>
      <c r="F80" s="21"/>
      <c r="G80" s="21"/>
      <c r="H80" s="22"/>
    </row>
    <row r="81" spans="1:8" ht="14.5" customHeight="1" x14ac:dyDescent="0.35">
      <c r="A81" s="6"/>
      <c r="B81" s="6"/>
      <c r="C81" s="6"/>
      <c r="D81" s="24" t="s">
        <v>29</v>
      </c>
      <c r="E81" s="6"/>
      <c r="F81" s="6"/>
      <c r="G81" s="6"/>
      <c r="H81" s="7">
        <f>H51+H79</f>
        <v>3293732</v>
      </c>
    </row>
  </sheetData>
  <mergeCells count="3">
    <mergeCell ref="A1:H1"/>
    <mergeCell ref="C2:H4"/>
    <mergeCell ref="A5:H5"/>
  </mergeCells>
  <phoneticPr fontId="5" type="noConversion"/>
  <pageMargins left="0.511811024" right="0.511811024" top="0.78740157499999996" bottom="0.78740157499999996" header="0.31496062000000002" footer="0.31496062000000002"/>
  <pageSetup paperSize="9" orientation="landscape" r:id="rId1"/>
  <headerFooter>
    <oddHeader>&amp;L&amp;"Calibri"&amp;10&amp;K000000Publico&amp;1#</oddHeader>
    <oddFooter>&amp;L&amp;1#&amp;"Calibri"&amp;10&amp;K000000Público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b700b4-cf44-4a3b-8cf7-154c4f5ec306" xsi:nil="true"/>
    <lcf76f155ced4ddcb4097134ff3c332f xmlns="3de8f9df-9921-43e9-be00-f89efb5e4c99">
      <Terms xmlns="http://schemas.microsoft.com/office/infopath/2007/PartnerControls"/>
    </lcf76f155ced4ddcb4097134ff3c332f>
    <_Flow_SignoffStatus xmlns="3de8f9df-9921-43e9-be00-f89efb5e4c9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E8E183B38804CBCCEDB2CF6E89969" ma:contentTypeVersion="17" ma:contentTypeDescription="Crie um novo documento." ma:contentTypeScope="" ma:versionID="7f765304f3609c6849e0ce944e304834">
  <xsd:schema xmlns:xsd="http://www.w3.org/2001/XMLSchema" xmlns:xs="http://www.w3.org/2001/XMLSchema" xmlns:p="http://schemas.microsoft.com/office/2006/metadata/properties" xmlns:ns2="3de8f9df-9921-43e9-be00-f89efb5e4c99" xmlns:ns3="0bb700b4-cf44-4a3b-8cf7-154c4f5ec306" targetNamespace="http://schemas.microsoft.com/office/2006/metadata/properties" ma:root="true" ma:fieldsID="ca6d9fc64a19a59606e85f2acd939718" ns2:_="" ns3:_="">
    <xsd:import namespace="3de8f9df-9921-43e9-be00-f89efb5e4c99"/>
    <xsd:import namespace="0bb700b4-cf44-4a3b-8cf7-154c4f5ec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f9df-9921-43e9-be00-f89efb5e4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4c7b921-c687-413c-ae19-3cd2bdf70d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4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b700b4-cf44-4a3b-8cf7-154c4f5ec30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f448678-91f8-4dda-8f44-b7cc192d449b}" ma:internalName="TaxCatchAll" ma:showField="CatchAllData" ma:web="0bb700b4-cf44-4a3b-8cf7-154c4f5ec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CCC466-AFE5-4306-8F9D-CC0C494436CE}">
  <ds:schemaRefs>
    <ds:schemaRef ds:uri="3de8f9df-9921-43e9-be00-f89efb5e4c99"/>
    <ds:schemaRef ds:uri="http://purl.org/dc/terms/"/>
    <ds:schemaRef ds:uri="http://schemas.microsoft.com/office/infopath/2007/PartnerControls"/>
    <ds:schemaRef ds:uri="http://www.w3.org/XML/1998/namespace"/>
    <ds:schemaRef ds:uri="0bb700b4-cf44-4a3b-8cf7-154c4f5ec306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A26280A-1F81-4BA9-84B2-FF92A01444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2059EF-400B-4FB4-82BB-051E21C9F1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f9df-9921-43e9-be00-f89efb5e4c99"/>
    <ds:schemaRef ds:uri="0bb700b4-cf44-4a3b-8cf7-154c4f5ec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Tatiane Bressan Moreira</dc:creator>
  <cp:keywords/>
  <dc:description/>
  <cp:lastModifiedBy>Isabella Alves Costa</cp:lastModifiedBy>
  <cp:revision/>
  <cp:lastPrinted>2026-02-27T20:31:13Z</cp:lastPrinted>
  <dcterms:created xsi:type="dcterms:W3CDTF">2024-09-05T17:08:02Z</dcterms:created>
  <dcterms:modified xsi:type="dcterms:W3CDTF">2026-03-04T21:15:10Z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0x0101000F2E8E183B38804CBCCEDB2CF6E89969</vt:lpwstr>
  </property>
  <property fmtid="{D5CDD505-2E9C-101B-9397-08002B2CF9AE}" pid="3" name="MediaServiceImageTags">
    <vt:lpwstr/>
  </property>
  <property fmtid="{D5CDD505-2E9C-101B-9397-08002B2CF9AE}" pid="4" name="MSIP_Label_ff9865d7-d308-40f9-bc12-7b003d1cb0f9_Enabled">
    <vt:lpwstr>true</vt:lpwstr>
  </property>
  <property fmtid="{D5CDD505-2E9C-101B-9397-08002B2CF9AE}" pid="5" name="MSIP_Label_ff9865d7-d308-40f9-bc12-7b003d1cb0f9_SetDate">
    <vt:lpwstr>2024-11-19T14:51:38Z</vt:lpwstr>
  </property>
  <property fmtid="{D5CDD505-2E9C-101B-9397-08002B2CF9AE}" pid="6" name="MSIP_Label_ff9865d7-d308-40f9-bc12-7b003d1cb0f9_Method">
    <vt:lpwstr>Privileged</vt:lpwstr>
  </property>
  <property fmtid="{D5CDD505-2E9C-101B-9397-08002B2CF9AE}" pid="7" name="MSIP_Label_ff9865d7-d308-40f9-bc12-7b003d1cb0f9_Name">
    <vt:lpwstr>Público</vt:lpwstr>
  </property>
  <property fmtid="{D5CDD505-2E9C-101B-9397-08002B2CF9AE}" pid="8" name="MSIP_Label_ff9865d7-d308-40f9-bc12-7b003d1cb0f9_SiteId">
    <vt:lpwstr>837ce9c2-30fa-4613-b9ee-1f114ce71ff1</vt:lpwstr>
  </property>
  <property fmtid="{D5CDD505-2E9C-101B-9397-08002B2CF9AE}" pid="9" name="MSIP_Label_ff9865d7-d308-40f9-bc12-7b003d1cb0f9_ActionId">
    <vt:lpwstr>bf08b777-2b5c-44df-a8eb-2007c6854506</vt:lpwstr>
  </property>
  <property fmtid="{D5CDD505-2E9C-101B-9397-08002B2CF9AE}" pid="10" name="MSIP_Label_ff9865d7-d308-40f9-bc12-7b003d1cb0f9_ContentBits">
    <vt:lpwstr>3</vt:lpwstr>
  </property>
</Properties>
</file>